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J:\FiscAdm\SvGer\2026\04 - Aquisição_Mat_Serv\3 - Licitações\2026\06 - SINAPI SV\2026 - Artefatos SALC = pós CJU\Anexos Técnicos definitivos\"/>
    </mc:Choice>
  </mc:AlternateContent>
  <xr:revisionPtr revIDLastSave="0" documentId="13_ncr:1_{2AD0A779-5B98-419E-9CCF-15111B56B087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NÃO DESONEREDO - RJ" sheetId="1" r:id="rId1"/>
    <sheet name="DESONERADO - RJ" sheetId="2" r:id="rId2"/>
  </sheets>
  <definedNames>
    <definedName name="_xlnm._FilterDatabase" localSheetId="1" hidden="1">'DESONERADO - RJ'!$A$5:$K$5</definedName>
    <definedName name="_xlnm._FilterDatabase" localSheetId="0" hidden="1">'NÃO DESONEREDO - RJ'!$A$5:$K$5</definedName>
  </definedNames>
  <calcPr calcId="181029"/>
</workbook>
</file>

<file path=xl/calcChain.xml><?xml version="1.0" encoding="utf-8"?>
<calcChain xmlns="http://schemas.openxmlformats.org/spreadsheetml/2006/main">
  <c r="K20" i="1" l="1"/>
  <c r="K21" i="1"/>
  <c r="K20" i="2"/>
  <c r="K21" i="2"/>
</calcChain>
</file>

<file path=xl/sharedStrings.xml><?xml version="1.0" encoding="utf-8"?>
<sst xmlns="http://schemas.openxmlformats.org/spreadsheetml/2006/main" count="142" uniqueCount="44">
  <si>
    <t>Planilha Sintética Simples</t>
  </si>
  <si>
    <r>
      <rPr>
        <b/>
        <sz val="11"/>
        <color rgb="FF000000"/>
        <rFont val="Calibri"/>
        <family val="2"/>
      </rPr>
      <t>Bancos:</t>
    </r>
    <r>
      <rPr>
        <sz val="11"/>
        <color rgb="FF000000"/>
        <rFont val="Calibri"/>
        <family val="2"/>
      </rPr>
      <t xml:space="preserve">
SINAPI: RJ 2/2026</t>
    </r>
  </si>
  <si>
    <t>Item</t>
  </si>
  <si>
    <t>Tipo</t>
  </si>
  <si>
    <t>Banco</t>
  </si>
  <si>
    <t>Código</t>
  </si>
  <si>
    <t>Descrição</t>
  </si>
  <si>
    <t>Un.</t>
  </si>
  <si>
    <t>Qtd.</t>
  </si>
  <si>
    <t>Preço Unit</t>
  </si>
  <si>
    <t>Preço com BDI</t>
  </si>
  <si>
    <t>Total sem BDI</t>
  </si>
  <si>
    <t>Total</t>
  </si>
  <si>
    <t xml:space="preserve"> 1</t>
  </si>
  <si>
    <t>Composição</t>
  </si>
  <si>
    <t>SINAPI</t>
  </si>
  <si>
    <t>ENGENHEIRO CIVIL DE OBRA PLENO COM ENCARGOS COMPLEMENTARES</t>
  </si>
  <si>
    <t>H</t>
  </si>
  <si>
    <t>REMOÇÃO DE TELHAS DE FIBROCIMENTO, METÁLICA E CERÂMICA, DE FORMA MECANIZADA, COM USO DE GUINDASTE, SEM REAPROVEITAMENTO. AF_09/2023</t>
  </si>
  <si>
    <t>M2</t>
  </si>
  <si>
    <t xml:space="preserve"> 2</t>
  </si>
  <si>
    <t>TRAMA DE AÇO COMPOSTA POR TERÇAS PARA TELHADOS DE ATÉ 2 ÁGUAS PARA TELHA ONDULADA DE FIBROCIMENTO, METÁLICA, PLÁSTICA OU TERMOACÚSTICA, INCLUSO TRANSPORTE VERTICAL (EM KG). EXCLUSIVE PINTURA. AF_10/2025_PS</t>
  </si>
  <si>
    <t>KG</t>
  </si>
  <si>
    <t>ENCARREGADO GERAL DE OBRAS COM ENCARGOS COMPLEMENTARES</t>
  </si>
  <si>
    <t>MES</t>
  </si>
  <si>
    <t>REMOÇÃO CALHAS E RUFOS, DE FORMA MANUAL, SEM REAPROVEITAMENTO. AF_09/2023</t>
  </si>
  <si>
    <t>M</t>
  </si>
  <si>
    <t xml:space="preserve"> 3</t>
  </si>
  <si>
    <t>TELHAMENTO COM TELHA METÁLICA TERMOACÚSTICA E = 30 MM, COM ATÉ 2 ÁGUAS, INCLUSO IÇAMENTO. AF_07/2019</t>
  </si>
  <si>
    <t>REMOÇÃO DE TESOURAS METÁLICAS, COM VÃO MAIOR OU IGUAL A 8M, DE FORMA MANUAL, SEM REAPROVEITAMENTO. AF_09/2023</t>
  </si>
  <si>
    <t>UN</t>
  </si>
  <si>
    <t xml:space="preserve"> 4</t>
  </si>
  <si>
    <t>FABRICAÇÃO E INSTALAÇÃO DE TESOURA INTEIRA EM AÇO, VÃO DE 12 M, PARA TELHA CERÂMICA OU DE CONCRETO, INCLUSO IÇAMENTO, EXCLUSIVE PINTURA. AF_10/2025</t>
  </si>
  <si>
    <t>REMOÇÃO DE ENTULHO CLASSE B (FRAGMENTOS DE MADEIRA) TRANSPORTADOS POR CREMALHEIRA. ACONDICIONAMENTO FINAL CAÇAMBA ESTACIONÁRIA. EXCLUSO FRETE. AF_09/2025</t>
  </si>
  <si>
    <t>M3</t>
  </si>
  <si>
    <t xml:space="preserve"> 5</t>
  </si>
  <si>
    <t>CALHA EM CHAPA DE AÇO GALVANIZADO NÚMERO 24, DESENVOLVIMENTO DE 100 CM, INCLUSO TRANSPORTE VERTICAL. AF_07/2019</t>
  </si>
  <si>
    <t xml:space="preserve"> 6</t>
  </si>
  <si>
    <t>PINTURA COM TINTA ACRÍLICA DE ACABAMENTO PULVERIZADA SOBRE SUPERFÍCIES METÁLICAS (EXCETO PERFIL) EXECUTADO EM OBRA (02 DEMÃOS). AF_01/2020_PE</t>
  </si>
  <si>
    <t xml:space="preserve"> 7</t>
  </si>
  <si>
    <t>GUINDASTE HIDRÁULICO AUTOPROPELIDO, COM LANÇA TELESCÓPICA 28,80 M, CAPACIDADE MÁXIMA 30 T, POTÊNCIA 97 KW, TRAÇÃO 4 X 4 - DEPRECIAÇÃO. AF_11/2014</t>
  </si>
  <si>
    <t>Total do BDI</t>
  </si>
  <si>
    <t>Orçamento: NÃO DESONERADO</t>
  </si>
  <si>
    <t>Orçamento: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</si>
</sst>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20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2" borderId="0" xfId="0" applyFill="1"/>
    <xf numFmtId="0" fontId="0" fillId="2" borderId="2" xfId="0" applyFill="1" applyBorder="1"/>
    <xf numFmtId="0" fontId="1" fillId="2" borderId="0" xfId="0" applyFont="1" applyFill="1" applyAlignment="1">
      <alignment horizontal="center"/>
    </xf>
    <xf numFmtId="0" fontId="0" fillId="3" borderId="3" xfId="0" applyFill="1" applyBorder="1"/>
    <xf numFmtId="4" fontId="0" fillId="3" borderId="3" xfId="0" applyNumberFormat="1" applyFill="1" applyBorder="1"/>
    <xf numFmtId="4" fontId="0" fillId="0" borderId="0" xfId="0" applyNumberFormat="1"/>
    <xf numFmtId="4" fontId="2" fillId="0" borderId="0" xfId="0" applyNumberFormat="1" applyFont="1"/>
    <xf numFmtId="0" fontId="0" fillId="3" borderId="3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1" xfId="0" applyFont="1" applyFill="1" applyBorder="1"/>
    <xf numFmtId="0" fontId="4" fillId="0" borderId="0" xfId="1"/>
    <xf numFmtId="4" fontId="4" fillId="0" borderId="0" xfId="1" applyNumberFormat="1"/>
    <xf numFmtId="0" fontId="4" fillId="0" borderId="0" xfId="1" applyAlignment="1">
      <alignment wrapText="1"/>
    </xf>
    <xf numFmtId="4" fontId="2" fillId="0" borderId="0" xfId="1" applyNumberFormat="1" applyFont="1"/>
    <xf numFmtId="4" fontId="4" fillId="3" borderId="3" xfId="1" applyNumberFormat="1" applyFill="1" applyBorder="1"/>
    <xf numFmtId="0" fontId="4" fillId="3" borderId="3" xfId="1" applyFill="1" applyBorder="1"/>
    <xf numFmtId="0" fontId="4" fillId="3" borderId="3" xfId="1" applyFill="1" applyBorder="1" applyAlignment="1">
      <alignment wrapText="1"/>
    </xf>
    <xf numFmtId="0" fontId="4" fillId="2" borderId="0" xfId="1" applyFill="1"/>
    <xf numFmtId="0" fontId="4" fillId="2" borderId="2" xfId="1" applyFill="1" applyBorder="1"/>
    <xf numFmtId="0" fontId="1" fillId="2" borderId="0" xfId="1" applyFont="1" applyFill="1" applyAlignment="1">
      <alignment horizontal="center"/>
    </xf>
    <xf numFmtId="0" fontId="3" fillId="2" borderId="1" xfId="1" applyFont="1" applyFill="1" applyBorder="1"/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4" fillId="2" borderId="1" xfId="1" applyFill="1" applyBorder="1" applyAlignment="1">
      <alignment vertical="center" wrapText="1"/>
    </xf>
    <xf numFmtId="0" fontId="4" fillId="2" borderId="0" xfId="1" applyFill="1"/>
  </cellXfs>
  <cellStyles count="2">
    <cellStyle name="Normal" xfId="0" builtinId="0"/>
    <cellStyle name="Normal 2" xfId="1" xr:uid="{E6A49EF5-2AFA-41FE-9EDE-B2FEDCB7CB54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view="pageBreakPreview" zoomScale="130" zoomScaleNormal="100" zoomScaleSheetLayoutView="130" workbookViewId="0">
      <pane ySplit="5" topLeftCell="A9" activePane="bottomLeft" state="frozen"/>
      <selection pane="bottomLeft" activeCell="A18" sqref="A18"/>
    </sheetView>
  </sheetViews>
  <sheetFormatPr defaultRowHeight="15" x14ac:dyDescent="0.25"/>
  <cols>
    <col min="1" max="1" width="20" customWidth="1"/>
    <col min="2" max="4" width="13" customWidth="1"/>
    <col min="5" max="5" width="80" customWidth="1"/>
    <col min="6" max="7" width="10" customWidth="1"/>
    <col min="8" max="8" width="13" customWidth="1"/>
    <col min="9" max="11" width="17" customWidth="1"/>
  </cols>
  <sheetData>
    <row r="1" spans="1:11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6.25" x14ac:dyDescent="0.4">
      <c r="A2" s="10" t="s">
        <v>42</v>
      </c>
      <c r="B2" s="1"/>
      <c r="C2" s="1"/>
      <c r="D2" s="1"/>
      <c r="E2" s="3" t="s">
        <v>0</v>
      </c>
      <c r="F2" s="1"/>
      <c r="G2" s="1"/>
      <c r="H2" s="1"/>
      <c r="I2" s="1"/>
      <c r="J2" s="1"/>
      <c r="K2" s="2"/>
    </row>
    <row r="3" spans="1:11" ht="45" customHeight="1" x14ac:dyDescent="0.25">
      <c r="A3" s="22" t="s">
        <v>1</v>
      </c>
      <c r="B3" s="23"/>
      <c r="C3" s="1"/>
      <c r="D3" s="1"/>
      <c r="E3" s="1"/>
      <c r="F3" s="1"/>
      <c r="G3" s="1"/>
      <c r="H3" s="1"/>
      <c r="I3" s="1"/>
      <c r="J3" s="1"/>
      <c r="K3" s="2"/>
    </row>
    <row r="4" spans="1:11" ht="5.099999999999999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0.100000000000001" customHeight="1" x14ac:dyDescent="0.25">
      <c r="A5" s="4" t="s">
        <v>2</v>
      </c>
      <c r="B5" s="4" t="s">
        <v>3</v>
      </c>
      <c r="C5" s="4" t="s">
        <v>4</v>
      </c>
      <c r="D5" s="4" t="s">
        <v>5</v>
      </c>
      <c r="E5" s="8" t="s">
        <v>6</v>
      </c>
      <c r="F5" s="4" t="s">
        <v>7</v>
      </c>
      <c r="G5" s="4" t="s">
        <v>8</v>
      </c>
      <c r="H5" s="5" t="s">
        <v>9</v>
      </c>
      <c r="I5" s="5" t="s">
        <v>10</v>
      </c>
      <c r="J5" s="5" t="s">
        <v>11</v>
      </c>
      <c r="K5" s="5" t="s">
        <v>12</v>
      </c>
    </row>
    <row r="6" spans="1:11" x14ac:dyDescent="0.25">
      <c r="A6">
        <v>1</v>
      </c>
      <c r="B6" t="s">
        <v>14</v>
      </c>
      <c r="C6" t="s">
        <v>15</v>
      </c>
      <c r="D6">
        <v>90778</v>
      </c>
      <c r="E6" s="9" t="s">
        <v>16</v>
      </c>
      <c r="F6" t="s">
        <v>17</v>
      </c>
      <c r="G6">
        <v>80</v>
      </c>
      <c r="H6" s="6">
        <v>161.52000000000001</v>
      </c>
      <c r="I6" s="6">
        <v>161.52000000000001</v>
      </c>
      <c r="J6" s="6">
        <v>12921.6</v>
      </c>
      <c r="K6" s="6">
        <v>12921.6</v>
      </c>
    </row>
    <row r="7" spans="1:11" ht="30" x14ac:dyDescent="0.25">
      <c r="A7">
        <v>2</v>
      </c>
      <c r="B7" t="s">
        <v>14</v>
      </c>
      <c r="C7" t="s">
        <v>15</v>
      </c>
      <c r="D7">
        <v>97649</v>
      </c>
      <c r="E7" s="9" t="s">
        <v>18</v>
      </c>
      <c r="F7" t="s">
        <v>19</v>
      </c>
      <c r="G7">
        <v>500</v>
      </c>
      <c r="H7" s="6">
        <v>6.48</v>
      </c>
      <c r="I7" s="6">
        <v>6.48</v>
      </c>
      <c r="J7" s="6">
        <v>3240</v>
      </c>
      <c r="K7" s="6">
        <v>3240</v>
      </c>
    </row>
    <row r="8" spans="1:11" ht="45" x14ac:dyDescent="0.25">
      <c r="A8">
        <v>3</v>
      </c>
      <c r="B8" t="s">
        <v>14</v>
      </c>
      <c r="C8" t="s">
        <v>15</v>
      </c>
      <c r="D8">
        <v>104314</v>
      </c>
      <c r="E8" s="9" t="s">
        <v>21</v>
      </c>
      <c r="F8" t="s">
        <v>22</v>
      </c>
      <c r="G8">
        <v>16000</v>
      </c>
      <c r="H8" s="6">
        <v>12.73</v>
      </c>
      <c r="I8" s="6">
        <v>12.73</v>
      </c>
      <c r="J8" s="6">
        <v>203680</v>
      </c>
      <c r="K8" s="6">
        <v>203680</v>
      </c>
    </row>
    <row r="9" spans="1:11" x14ac:dyDescent="0.25">
      <c r="A9">
        <v>4</v>
      </c>
      <c r="B9" t="s">
        <v>14</v>
      </c>
      <c r="C9" t="s">
        <v>15</v>
      </c>
      <c r="D9">
        <v>93572</v>
      </c>
      <c r="E9" s="9" t="s">
        <v>23</v>
      </c>
      <c r="F9" t="s">
        <v>24</v>
      </c>
      <c r="G9">
        <v>1</v>
      </c>
      <c r="H9" s="6">
        <v>10163.89</v>
      </c>
      <c r="I9" s="6">
        <v>10163.89</v>
      </c>
      <c r="J9" s="6">
        <v>10163.89</v>
      </c>
      <c r="K9" s="6">
        <v>10163.89</v>
      </c>
    </row>
    <row r="10" spans="1:11" ht="30" x14ac:dyDescent="0.25">
      <c r="A10">
        <v>5</v>
      </c>
      <c r="B10" t="s">
        <v>14</v>
      </c>
      <c r="C10" t="s">
        <v>15</v>
      </c>
      <c r="D10">
        <v>104803</v>
      </c>
      <c r="E10" s="9" t="s">
        <v>25</v>
      </c>
      <c r="F10" t="s">
        <v>26</v>
      </c>
      <c r="G10">
        <v>150</v>
      </c>
      <c r="H10" s="6">
        <v>6.9</v>
      </c>
      <c r="I10" s="6">
        <v>6.9</v>
      </c>
      <c r="J10" s="6">
        <v>1035</v>
      </c>
      <c r="K10" s="6">
        <v>1035</v>
      </c>
    </row>
    <row r="11" spans="1:11" ht="30" x14ac:dyDescent="0.25">
      <c r="A11">
        <v>6</v>
      </c>
      <c r="B11" t="s">
        <v>14</v>
      </c>
      <c r="C11" t="s">
        <v>15</v>
      </c>
      <c r="D11">
        <v>94216</v>
      </c>
      <c r="E11" s="9" t="s">
        <v>28</v>
      </c>
      <c r="F11" t="s">
        <v>19</v>
      </c>
      <c r="G11">
        <v>550</v>
      </c>
      <c r="H11" s="6">
        <v>174.46</v>
      </c>
      <c r="I11" s="6">
        <v>174.46</v>
      </c>
      <c r="J11" s="6">
        <v>95953</v>
      </c>
      <c r="K11" s="6">
        <v>95953</v>
      </c>
    </row>
    <row r="12" spans="1:11" ht="30" x14ac:dyDescent="0.25">
      <c r="A12">
        <v>7</v>
      </c>
      <c r="B12" t="s">
        <v>14</v>
      </c>
      <c r="C12" t="s">
        <v>15</v>
      </c>
      <c r="D12">
        <v>97657</v>
      </c>
      <c r="E12" s="9" t="s">
        <v>29</v>
      </c>
      <c r="F12" t="s">
        <v>30</v>
      </c>
      <c r="G12">
        <v>21</v>
      </c>
      <c r="H12" s="6">
        <v>878.21</v>
      </c>
      <c r="I12" s="6">
        <v>878.21</v>
      </c>
      <c r="J12" s="6">
        <v>18442.41</v>
      </c>
      <c r="K12" s="6">
        <v>18442.41</v>
      </c>
    </row>
    <row r="13" spans="1:11" ht="30" x14ac:dyDescent="0.25">
      <c r="A13">
        <v>8</v>
      </c>
      <c r="B13" t="s">
        <v>14</v>
      </c>
      <c r="C13" t="s">
        <v>15</v>
      </c>
      <c r="D13">
        <v>92600</v>
      </c>
      <c r="E13" s="9" t="s">
        <v>32</v>
      </c>
      <c r="F13" t="s">
        <v>30</v>
      </c>
      <c r="G13">
        <v>12</v>
      </c>
      <c r="H13" s="6">
        <v>2667.99</v>
      </c>
      <c r="I13" s="6">
        <v>2667.99</v>
      </c>
      <c r="J13" s="6">
        <v>32015.88</v>
      </c>
      <c r="K13" s="6">
        <v>32015.88</v>
      </c>
    </row>
    <row r="14" spans="1:11" ht="45" x14ac:dyDescent="0.25">
      <c r="A14">
        <v>9</v>
      </c>
      <c r="B14" t="s">
        <v>14</v>
      </c>
      <c r="C14" t="s">
        <v>15</v>
      </c>
      <c r="D14">
        <v>106127</v>
      </c>
      <c r="E14" s="9" t="s">
        <v>33</v>
      </c>
      <c r="F14" t="s">
        <v>34</v>
      </c>
      <c r="G14">
        <v>60</v>
      </c>
      <c r="H14" s="6">
        <v>147.65</v>
      </c>
      <c r="I14" s="6">
        <v>147.65</v>
      </c>
      <c r="J14" s="6">
        <v>8859</v>
      </c>
      <c r="K14" s="6">
        <v>8859</v>
      </c>
    </row>
    <row r="15" spans="1:11" ht="30" x14ac:dyDescent="0.25">
      <c r="A15">
        <v>10</v>
      </c>
      <c r="B15" t="s">
        <v>14</v>
      </c>
      <c r="C15" t="s">
        <v>15</v>
      </c>
      <c r="D15">
        <v>94229</v>
      </c>
      <c r="E15" s="9" t="s">
        <v>36</v>
      </c>
      <c r="F15" t="s">
        <v>26</v>
      </c>
      <c r="G15">
        <v>150</v>
      </c>
      <c r="H15" s="6">
        <v>170.62</v>
      </c>
      <c r="I15" s="6">
        <v>170.62</v>
      </c>
      <c r="J15" s="6">
        <v>25593</v>
      </c>
      <c r="K15" s="6">
        <v>25593</v>
      </c>
    </row>
    <row r="16" spans="1:11" ht="30" x14ac:dyDescent="0.25">
      <c r="A16">
        <v>11</v>
      </c>
      <c r="B16" t="s">
        <v>14</v>
      </c>
      <c r="C16" t="s">
        <v>15</v>
      </c>
      <c r="D16">
        <v>100753</v>
      </c>
      <c r="E16" s="9" t="s">
        <v>38</v>
      </c>
      <c r="F16" t="s">
        <v>19</v>
      </c>
      <c r="G16">
        <v>550</v>
      </c>
      <c r="H16" s="6">
        <v>31.6</v>
      </c>
      <c r="I16" s="6">
        <v>31.6</v>
      </c>
      <c r="J16" s="6">
        <v>17380</v>
      </c>
      <c r="K16" s="6">
        <v>17380</v>
      </c>
    </row>
    <row r="17" spans="1:11" ht="45" x14ac:dyDescent="0.25">
      <c r="A17">
        <v>12</v>
      </c>
      <c r="B17" t="s">
        <v>14</v>
      </c>
      <c r="C17" t="s">
        <v>15</v>
      </c>
      <c r="D17">
        <v>89267</v>
      </c>
      <c r="E17" s="9" t="s">
        <v>40</v>
      </c>
      <c r="F17" t="s">
        <v>17</v>
      </c>
      <c r="G17">
        <v>720</v>
      </c>
      <c r="H17" s="6">
        <v>51.81</v>
      </c>
      <c r="I17" s="6">
        <v>51.81</v>
      </c>
      <c r="J17" s="6">
        <v>37303.199999999997</v>
      </c>
      <c r="K17" s="6">
        <v>37303.199999999997</v>
      </c>
    </row>
    <row r="18" spans="1:11" x14ac:dyDescent="0.25">
      <c r="E18" s="9"/>
      <c r="H18" s="6"/>
      <c r="I18" s="6"/>
      <c r="J18" s="6"/>
      <c r="K18" s="6"/>
    </row>
    <row r="19" spans="1:11" ht="15.75" x14ac:dyDescent="0.25">
      <c r="E19" s="9"/>
      <c r="H19" s="6"/>
      <c r="I19" s="7" t="s">
        <v>11</v>
      </c>
      <c r="J19" s="7"/>
      <c r="K19" s="7">
        <v>466586.98</v>
      </c>
    </row>
    <row r="20" spans="1:11" ht="15.75" x14ac:dyDescent="0.25">
      <c r="E20" s="9"/>
      <c r="H20" s="6"/>
      <c r="I20" s="7" t="s">
        <v>41</v>
      </c>
      <c r="J20" s="7"/>
      <c r="K20" s="7">
        <f>K21-K19</f>
        <v>122619.0583439999</v>
      </c>
    </row>
    <row r="21" spans="1:11" ht="15.75" x14ac:dyDescent="0.25">
      <c r="E21" s="9"/>
      <c r="H21" s="6"/>
      <c r="I21" s="7" t="s">
        <v>12</v>
      </c>
      <c r="J21" s="7"/>
      <c r="K21" s="7">
        <f>K19*1.2628</f>
        <v>589206.03834399988</v>
      </c>
    </row>
    <row r="22" spans="1:11" x14ac:dyDescent="0.25">
      <c r="E22" s="9"/>
      <c r="H22" s="6"/>
      <c r="I22" s="6"/>
      <c r="J22" s="6"/>
      <c r="K22" s="6"/>
    </row>
  </sheetData>
  <sheetProtection formatCells="0" formatColumns="0" formatRows="0" insertColumns="0" insertRows="0" insertHyperlinks="0" deleteColumns="0" deleteRows="0" sort="0" autoFilter="0" pivotTables="0"/>
  <autoFilter ref="A5:K5" xr:uid="{00000000-0009-0000-0000-000000000000}"/>
  <mergeCells count="1">
    <mergeCell ref="A3:B3"/>
  </mergeCells>
  <pageMargins left="0.7" right="0.7" top="0.75" bottom="0.75" header="0.3" footer="0.3"/>
  <pageSetup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3EC69-17CD-4B44-BA7F-D3F2C40D4354}">
  <dimension ref="A1:K22"/>
  <sheetViews>
    <sheetView view="pageBreakPreview" zoomScale="60" zoomScaleNormal="100" workbookViewId="0">
      <pane ySplit="5" topLeftCell="A6" activePane="bottomLeft" state="frozen"/>
      <selection pane="bottomLeft" activeCell="B58" sqref="B58"/>
    </sheetView>
  </sheetViews>
  <sheetFormatPr defaultRowHeight="15" x14ac:dyDescent="0.25"/>
  <cols>
    <col min="1" max="1" width="20" style="11" customWidth="1"/>
    <col min="2" max="4" width="13" style="11" customWidth="1"/>
    <col min="5" max="5" width="80" style="11" customWidth="1"/>
    <col min="6" max="7" width="10" style="11" customWidth="1"/>
    <col min="8" max="8" width="13" style="11" customWidth="1"/>
    <col min="9" max="11" width="17" style="11" customWidth="1"/>
    <col min="12" max="16384" width="9.140625" style="11"/>
  </cols>
  <sheetData>
    <row r="1" spans="1:11" ht="7.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6.25" x14ac:dyDescent="0.4">
      <c r="A2" s="21" t="s">
        <v>43</v>
      </c>
      <c r="B2" s="18"/>
      <c r="C2" s="18"/>
      <c r="D2" s="18"/>
      <c r="E2" s="20" t="s">
        <v>0</v>
      </c>
      <c r="F2" s="18"/>
      <c r="G2" s="18"/>
      <c r="H2" s="18"/>
      <c r="I2" s="18"/>
      <c r="J2" s="18"/>
      <c r="K2" s="19"/>
    </row>
    <row r="3" spans="1:11" ht="45" customHeight="1" x14ac:dyDescent="0.25">
      <c r="A3" s="24" t="s">
        <v>1</v>
      </c>
      <c r="B3" s="25"/>
      <c r="C3" s="18"/>
      <c r="D3" s="18"/>
      <c r="E3" s="18"/>
      <c r="F3" s="18"/>
      <c r="G3" s="18"/>
      <c r="H3" s="18"/>
      <c r="I3" s="18"/>
      <c r="J3" s="18"/>
      <c r="K3" s="19"/>
    </row>
    <row r="4" spans="1:11" ht="5.0999999999999996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20.100000000000001" customHeight="1" x14ac:dyDescent="0.25">
      <c r="A5" s="16" t="s">
        <v>2</v>
      </c>
      <c r="B5" s="16" t="s">
        <v>3</v>
      </c>
      <c r="C5" s="16" t="s">
        <v>4</v>
      </c>
      <c r="D5" s="16" t="s">
        <v>5</v>
      </c>
      <c r="E5" s="17" t="s">
        <v>6</v>
      </c>
      <c r="F5" s="16" t="s">
        <v>7</v>
      </c>
      <c r="G5" s="16" t="s">
        <v>8</v>
      </c>
      <c r="H5" s="15" t="s">
        <v>9</v>
      </c>
      <c r="I5" s="15" t="s">
        <v>10</v>
      </c>
      <c r="J5" s="15" t="s">
        <v>11</v>
      </c>
      <c r="K5" s="15" t="s">
        <v>12</v>
      </c>
    </row>
    <row r="6" spans="1:11" x14ac:dyDescent="0.25">
      <c r="A6" s="11" t="s">
        <v>13</v>
      </c>
      <c r="B6" s="11" t="s">
        <v>14</v>
      </c>
      <c r="C6" s="11" t="s">
        <v>15</v>
      </c>
      <c r="D6" s="11">
        <v>90778</v>
      </c>
      <c r="E6" s="13" t="s">
        <v>16</v>
      </c>
      <c r="F6" s="11" t="s">
        <v>17</v>
      </c>
      <c r="G6" s="11">
        <v>80</v>
      </c>
      <c r="H6" s="12">
        <v>150.18</v>
      </c>
      <c r="I6" s="12">
        <v>150.18</v>
      </c>
      <c r="J6" s="12">
        <v>12014.4</v>
      </c>
      <c r="K6" s="12">
        <v>12014.4</v>
      </c>
    </row>
    <row r="7" spans="1:11" ht="30" x14ac:dyDescent="0.25">
      <c r="A7" s="11" t="s">
        <v>13</v>
      </c>
      <c r="B7" s="11" t="s">
        <v>14</v>
      </c>
      <c r="C7" s="11" t="s">
        <v>15</v>
      </c>
      <c r="D7" s="11">
        <v>97649</v>
      </c>
      <c r="E7" s="13" t="s">
        <v>18</v>
      </c>
      <c r="F7" s="11" t="s">
        <v>19</v>
      </c>
      <c r="G7" s="11">
        <v>500</v>
      </c>
      <c r="H7" s="12">
        <v>6.18</v>
      </c>
      <c r="I7" s="12">
        <v>6.18</v>
      </c>
      <c r="J7" s="12">
        <v>3090</v>
      </c>
      <c r="K7" s="12">
        <v>3090</v>
      </c>
    </row>
    <row r="8" spans="1:11" x14ac:dyDescent="0.25">
      <c r="A8" s="11" t="s">
        <v>20</v>
      </c>
      <c r="B8" s="11" t="s">
        <v>14</v>
      </c>
      <c r="C8" s="11" t="s">
        <v>15</v>
      </c>
      <c r="D8" s="11">
        <v>93572</v>
      </c>
      <c r="E8" s="13" t="s">
        <v>23</v>
      </c>
      <c r="F8" s="11" t="s">
        <v>24</v>
      </c>
      <c r="G8" s="11">
        <v>1</v>
      </c>
      <c r="H8" s="12">
        <v>9534.51</v>
      </c>
      <c r="I8" s="12">
        <v>9534.51</v>
      </c>
      <c r="J8" s="12">
        <v>9534.51</v>
      </c>
      <c r="K8" s="12">
        <v>9534.51</v>
      </c>
    </row>
    <row r="9" spans="1:11" ht="30" x14ac:dyDescent="0.25">
      <c r="A9" s="11" t="s">
        <v>20</v>
      </c>
      <c r="B9" s="11" t="s">
        <v>14</v>
      </c>
      <c r="C9" s="11" t="s">
        <v>15</v>
      </c>
      <c r="D9" s="11">
        <v>104803</v>
      </c>
      <c r="E9" s="13" t="s">
        <v>25</v>
      </c>
      <c r="F9" s="11" t="s">
        <v>26</v>
      </c>
      <c r="G9" s="11">
        <v>150</v>
      </c>
      <c r="H9" s="12">
        <v>6.53</v>
      </c>
      <c r="I9" s="12">
        <v>6.53</v>
      </c>
      <c r="J9" s="12">
        <v>979.5</v>
      </c>
      <c r="K9" s="12">
        <v>979.5</v>
      </c>
    </row>
    <row r="10" spans="1:11" ht="45" x14ac:dyDescent="0.25">
      <c r="A10" s="11" t="s">
        <v>20</v>
      </c>
      <c r="B10" s="11" t="s">
        <v>14</v>
      </c>
      <c r="C10" s="11" t="s">
        <v>15</v>
      </c>
      <c r="D10" s="11">
        <v>104314</v>
      </c>
      <c r="E10" s="13" t="s">
        <v>21</v>
      </c>
      <c r="F10" s="11" t="s">
        <v>22</v>
      </c>
      <c r="G10" s="11">
        <v>16000</v>
      </c>
      <c r="H10" s="12">
        <v>12.52</v>
      </c>
      <c r="I10" s="12">
        <v>12.52</v>
      </c>
      <c r="J10" s="12">
        <v>200320</v>
      </c>
      <c r="K10" s="12">
        <v>200320</v>
      </c>
    </row>
    <row r="11" spans="1:11" ht="30" x14ac:dyDescent="0.25">
      <c r="A11" s="11" t="s">
        <v>27</v>
      </c>
      <c r="B11" s="11" t="s">
        <v>14</v>
      </c>
      <c r="C11" s="11" t="s">
        <v>15</v>
      </c>
      <c r="D11" s="11">
        <v>94216</v>
      </c>
      <c r="E11" s="13" t="s">
        <v>28</v>
      </c>
      <c r="F11" s="11" t="s">
        <v>19</v>
      </c>
      <c r="G11" s="11">
        <v>550</v>
      </c>
      <c r="H11" s="12">
        <v>174.24</v>
      </c>
      <c r="I11" s="12">
        <v>174.24</v>
      </c>
      <c r="J11" s="12">
        <v>95832</v>
      </c>
      <c r="K11" s="12">
        <v>95832</v>
      </c>
    </row>
    <row r="12" spans="1:11" ht="30" x14ac:dyDescent="0.25">
      <c r="A12" s="11" t="s">
        <v>27</v>
      </c>
      <c r="B12" s="11" t="s">
        <v>14</v>
      </c>
      <c r="C12" s="11" t="s">
        <v>15</v>
      </c>
      <c r="D12" s="11">
        <v>97657</v>
      </c>
      <c r="E12" s="13" t="s">
        <v>29</v>
      </c>
      <c r="F12" s="11" t="s">
        <v>30</v>
      </c>
      <c r="G12" s="11">
        <v>21</v>
      </c>
      <c r="H12" s="12">
        <v>850</v>
      </c>
      <c r="I12" s="12">
        <v>850</v>
      </c>
      <c r="J12" s="12">
        <v>17850</v>
      </c>
      <c r="K12" s="12">
        <v>17850</v>
      </c>
    </row>
    <row r="13" spans="1:11" ht="30" x14ac:dyDescent="0.25">
      <c r="A13" s="11" t="s">
        <v>31</v>
      </c>
      <c r="B13" s="11" t="s">
        <v>14</v>
      </c>
      <c r="C13" s="11" t="s">
        <v>15</v>
      </c>
      <c r="D13" s="11">
        <v>92600</v>
      </c>
      <c r="E13" s="13" t="s">
        <v>32</v>
      </c>
      <c r="F13" s="11" t="s">
        <v>30</v>
      </c>
      <c r="G13" s="11">
        <v>12</v>
      </c>
      <c r="H13" s="12">
        <v>2622.03</v>
      </c>
      <c r="I13" s="12">
        <v>2622.03</v>
      </c>
      <c r="J13" s="12">
        <v>31464.36</v>
      </c>
      <c r="K13" s="12">
        <v>31464.36</v>
      </c>
    </row>
    <row r="14" spans="1:11" ht="45" x14ac:dyDescent="0.25">
      <c r="A14" s="11" t="s">
        <v>31</v>
      </c>
      <c r="B14" s="11" t="s">
        <v>14</v>
      </c>
      <c r="C14" s="11" t="s">
        <v>15</v>
      </c>
      <c r="D14" s="11">
        <v>106127</v>
      </c>
      <c r="E14" s="13" t="s">
        <v>33</v>
      </c>
      <c r="F14" s="11" t="s">
        <v>34</v>
      </c>
      <c r="G14" s="11">
        <v>60</v>
      </c>
      <c r="H14" s="12">
        <v>140.25</v>
      </c>
      <c r="I14" s="12">
        <v>140.25</v>
      </c>
      <c r="J14" s="12">
        <v>8415</v>
      </c>
      <c r="K14" s="12">
        <v>8415</v>
      </c>
    </row>
    <row r="15" spans="1:11" ht="30" x14ac:dyDescent="0.25">
      <c r="A15" s="11" t="s">
        <v>35</v>
      </c>
      <c r="B15" s="11" t="s">
        <v>14</v>
      </c>
      <c r="C15" s="11" t="s">
        <v>15</v>
      </c>
      <c r="D15" s="11">
        <v>94229</v>
      </c>
      <c r="E15" s="13" t="s">
        <v>36</v>
      </c>
      <c r="F15" s="11" t="s">
        <v>26</v>
      </c>
      <c r="G15" s="11">
        <v>150</v>
      </c>
      <c r="H15" s="12">
        <v>168.34</v>
      </c>
      <c r="I15" s="12">
        <v>168.34</v>
      </c>
      <c r="J15" s="12">
        <v>25251</v>
      </c>
      <c r="K15" s="12">
        <v>25251</v>
      </c>
    </row>
    <row r="16" spans="1:11" ht="30" x14ac:dyDescent="0.25">
      <c r="A16" s="11" t="s">
        <v>37</v>
      </c>
      <c r="B16" s="11" t="s">
        <v>14</v>
      </c>
      <c r="C16" s="11" t="s">
        <v>15</v>
      </c>
      <c r="D16" s="11">
        <v>100753</v>
      </c>
      <c r="E16" s="13" t="s">
        <v>38</v>
      </c>
      <c r="F16" s="11" t="s">
        <v>19</v>
      </c>
      <c r="G16" s="11">
        <v>550</v>
      </c>
      <c r="H16" s="12">
        <v>30.26</v>
      </c>
      <c r="I16" s="12">
        <v>30.26</v>
      </c>
      <c r="J16" s="12">
        <v>16643</v>
      </c>
      <c r="K16" s="12">
        <v>16643</v>
      </c>
    </row>
    <row r="17" spans="1:11" ht="45" x14ac:dyDescent="0.25">
      <c r="A17" s="11" t="s">
        <v>39</v>
      </c>
      <c r="B17" s="11" t="s">
        <v>14</v>
      </c>
      <c r="C17" s="11" t="s">
        <v>15</v>
      </c>
      <c r="D17" s="11">
        <v>89267</v>
      </c>
      <c r="E17" s="13" t="s">
        <v>40</v>
      </c>
      <c r="F17" s="11" t="s">
        <v>17</v>
      </c>
      <c r="G17" s="11">
        <v>720</v>
      </c>
      <c r="H17" s="12">
        <v>51.81</v>
      </c>
      <c r="I17" s="12">
        <v>51.81</v>
      </c>
      <c r="J17" s="12">
        <v>37303.199999999997</v>
      </c>
      <c r="K17" s="12">
        <v>37303.199999999997</v>
      </c>
    </row>
    <row r="18" spans="1:11" x14ac:dyDescent="0.25">
      <c r="E18" s="13"/>
      <c r="H18" s="12"/>
      <c r="I18" s="12"/>
      <c r="J18" s="12"/>
      <c r="K18" s="12"/>
    </row>
    <row r="19" spans="1:11" ht="15.75" x14ac:dyDescent="0.25">
      <c r="E19" s="13"/>
      <c r="H19" s="12"/>
      <c r="I19" s="14" t="s">
        <v>11</v>
      </c>
      <c r="J19" s="14"/>
      <c r="K19" s="14">
        <v>458696.97</v>
      </c>
    </row>
    <row r="20" spans="1:11" ht="15.75" x14ac:dyDescent="0.25">
      <c r="E20" s="13"/>
      <c r="H20" s="12"/>
      <c r="I20" s="14" t="s">
        <v>41</v>
      </c>
      <c r="J20" s="14"/>
      <c r="K20" s="14">
        <f>K21-K19</f>
        <v>150544.345554</v>
      </c>
    </row>
    <row r="21" spans="1:11" ht="15.75" x14ac:dyDescent="0.25">
      <c r="E21" s="13"/>
      <c r="H21" s="12"/>
      <c r="I21" s="14" t="s">
        <v>12</v>
      </c>
      <c r="J21" s="14"/>
      <c r="K21" s="14">
        <f>K19*1.3282</f>
        <v>609241.31555399997</v>
      </c>
    </row>
    <row r="22" spans="1:11" x14ac:dyDescent="0.25">
      <c r="E22" s="13"/>
      <c r="H22" s="12"/>
      <c r="I22" s="12"/>
      <c r="J22" s="12"/>
      <c r="K22" s="12"/>
    </row>
  </sheetData>
  <sheetProtection formatCells="0" formatColumns="0" formatRows="0" insertColumns="0" insertRows="0" insertHyperlinks="0" deleteColumns="0" deleteRows="0" sort="0" autoFilter="0" pivotTables="0"/>
  <autoFilter ref="A5:K5" xr:uid="{00000000-0009-0000-0000-000000000000}"/>
  <mergeCells count="1">
    <mergeCell ref="A3:B3"/>
  </mergeCells>
  <pageMargins left="0.7" right="0.7" top="0.75" bottom="0.75" header="0.3" footer="0.3"/>
  <pageSetup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NÃO DESONEREDO - RJ</vt:lpstr>
      <vt:lpstr>DESONERADO - RJ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Sgt Thaiane</cp:lastModifiedBy>
  <dcterms:created xsi:type="dcterms:W3CDTF">2026-06-09T18:52:41Z</dcterms:created>
  <dcterms:modified xsi:type="dcterms:W3CDTF">2026-06-17T19:46:21Z</dcterms:modified>
  <cp:category>Sinapi Excel</cp:category>
</cp:coreProperties>
</file>